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6" i="1" l="1"/>
  <c r="H7" i="1"/>
  <c r="H8" i="1"/>
  <c r="H9" i="1"/>
  <c r="H12" i="1"/>
  <c r="H13" i="1"/>
  <c r="H14" i="1"/>
  <c r="H15" i="1"/>
  <c r="H16" i="1"/>
  <c r="H18" i="1"/>
  <c r="H19" i="1"/>
  <c r="H20" i="1"/>
  <c r="H21" i="1"/>
  <c r="H23" i="1"/>
  <c r="H24" i="1"/>
  <c r="H25" i="1"/>
  <c r="H26" i="1"/>
  <c r="H28" i="1"/>
  <c r="H29" i="1"/>
  <c r="H30" i="1"/>
  <c r="H31" i="1"/>
  <c r="H32" i="1"/>
  <c r="H33" i="1"/>
  <c r="H34" i="1"/>
  <c r="H35" i="1"/>
  <c r="H36" i="1"/>
  <c r="H37" i="1"/>
  <c r="H38" i="1"/>
  <c r="G6" i="1"/>
  <c r="G7" i="1"/>
  <c r="G8" i="1"/>
  <c r="G9" i="1"/>
  <c r="G12" i="1"/>
  <c r="G13" i="1"/>
  <c r="G14" i="1"/>
  <c r="G15" i="1"/>
  <c r="G16" i="1"/>
  <c r="G18" i="1"/>
  <c r="G19" i="1"/>
  <c r="G20" i="1"/>
  <c r="G21" i="1"/>
  <c r="G23" i="1"/>
  <c r="G24" i="1"/>
  <c r="G25" i="1"/>
  <c r="G26" i="1"/>
  <c r="G28" i="1"/>
  <c r="G29" i="1"/>
  <c r="G30" i="1"/>
  <c r="G31" i="1"/>
  <c r="G32" i="1"/>
  <c r="G33" i="1"/>
  <c r="G34" i="1"/>
  <c r="G35" i="1"/>
  <c r="G36" i="1"/>
  <c r="G37" i="1"/>
  <c r="G38" i="1"/>
  <c r="D27" i="1"/>
  <c r="D24" i="1"/>
  <c r="D22" i="1"/>
  <c r="D17" i="1"/>
  <c r="D11" i="1"/>
  <c r="D7" i="1"/>
  <c r="D6" i="1" s="1"/>
  <c r="D10" i="1" l="1"/>
  <c r="D5" i="1" s="1"/>
  <c r="F7" i="1"/>
  <c r="F6" i="1" s="1"/>
  <c r="E7" i="1"/>
  <c r="E6" i="1" s="1"/>
  <c r="F11" i="1"/>
  <c r="E11" i="1"/>
  <c r="F17" i="1"/>
  <c r="E17" i="1"/>
  <c r="F22" i="1"/>
  <c r="E22" i="1"/>
  <c r="F24" i="1"/>
  <c r="E24" i="1"/>
  <c r="F27" i="1"/>
  <c r="E30" i="1"/>
  <c r="E27" i="1" s="1"/>
  <c r="H27" i="1" l="1"/>
  <c r="G27" i="1"/>
  <c r="H22" i="1"/>
  <c r="G22" i="1"/>
  <c r="G17" i="1"/>
  <c r="H17" i="1"/>
  <c r="H11" i="1"/>
  <c r="G11" i="1"/>
  <c r="F10" i="1"/>
  <c r="E10" i="1"/>
  <c r="E5" i="1"/>
  <c r="F5" i="1" l="1"/>
  <c r="G10" i="1"/>
  <c r="H10" i="1"/>
  <c r="H5" i="1" l="1"/>
  <c r="G5" i="1"/>
</calcChain>
</file>

<file path=xl/sharedStrings.xml><?xml version="1.0" encoding="utf-8"?>
<sst xmlns="http://schemas.openxmlformats.org/spreadsheetml/2006/main" count="71" uniqueCount="70">
  <si>
    <t>Наименование показателя</t>
  </si>
  <si>
    <t>КВР</t>
  </si>
  <si>
    <t>1</t>
  </si>
  <si>
    <t>Межбюджетные трансферты</t>
  </si>
  <si>
    <t>500</t>
  </si>
  <si>
    <t>Субвенции</t>
  </si>
  <si>
    <t>530</t>
  </si>
  <si>
    <t>Иные межбюджетные трансферты</t>
  </si>
  <si>
    <t>540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</si>
  <si>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</si>
  <si>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</si>
  <si>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</si>
  <si>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</si>
  <si>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</si>
  <si>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</si>
  <si>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Дотации</t>
  </si>
  <si>
    <t>510</t>
  </si>
  <si>
    <t>Дотации на выравнивание бюджетной обеспеченности</t>
  </si>
  <si>
    <t>511</t>
  </si>
  <si>
    <t>Консолидированные субсидии</t>
  </si>
  <si>
    <t>523</t>
  </si>
  <si>
    <t>Дотация на выравнивание бюджетной обеспеченности поселений Олонецкого национального муниципального района;5000021610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</si>
  <si>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поселений;5000042150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</si>
  <si>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культуры;0100443250</t>
  </si>
  <si>
    <t>на реализацию мероприятий по государственной поддержке отрасли культуры;01004L5190</t>
  </si>
  <si>
    <t>на реализацию мероприятий государственной программы Республики Карелия «Развитие культуры»  (в целях комплексной локализации учреждений социальной сферы);0100643250</t>
  </si>
  <si>
    <t>код цели</t>
  </si>
  <si>
    <t>24327</t>
  </si>
  <si>
    <t>20-55190-00000-00003</t>
  </si>
  <si>
    <t>24375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</si>
  <si>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значения);5000043180</t>
  </si>
  <si>
    <t>24318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</si>
  <si>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услугами";5000043220</t>
  </si>
  <si>
    <t>24348</t>
  </si>
  <si>
    <t>24366</t>
  </si>
  <si>
    <t>субсидия на реализацию мероприятий государственной программы Республики Карелия "Развитие агропромышленного и рыбохозяйственного комплексов" (в целях реализации мероприятий по комплексному обустройству площадок под компактную жилищную застройку в сельской местности);5000043280</t>
  </si>
  <si>
    <t>24355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</si>
  <si>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СРЖКХ);500F367483</t>
  </si>
  <si>
    <t>24363</t>
  </si>
  <si>
    <t>24362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</si>
  <si>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Респ.Карелия);500F367484</t>
  </si>
  <si>
    <t>субсидия на поддержку местных инициатив граждан проживающих в городских округах, в городских и сельских поселениях;5000043140</t>
  </si>
  <si>
    <t>24314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</si>
  <si>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правонарушениях;5000042140</t>
  </si>
  <si>
    <t>24214</t>
  </si>
  <si>
    <t>Субвенции на осуществление первичного воинского учета на территориях, где отсутствуют военные комиссариаты;5000051180</t>
  </si>
  <si>
    <t>20-51180-00000-00000</t>
  </si>
  <si>
    <t>Осуществление полномочий Олонецкого национального муниципального района администрацией сельского поселения;0100110140</t>
  </si>
  <si>
    <t>иные межбюджетные трансферты на 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(городских округов) и зачисляемых в консолидированный бюджет Республики Карелия;0500244080</t>
  </si>
  <si>
    <t>Иной межбюджетный трансферт на мероприятия по ремонту сетей водоснабжения и водоотведения</t>
  </si>
  <si>
    <t>24427</t>
  </si>
  <si>
    <t>иные межбюджетные трансферты на поддержку мер по обеспечению сбалансированности бюджетов поселений;5000021620</t>
  </si>
  <si>
    <t>иные межбюджетные трансферты на поддержку территориального общественного самоуправления;5000044070</t>
  </si>
  <si>
    <t>24407</t>
  </si>
  <si>
    <t>иные межбюджетные трансферты на поощрение победителей конкурса по благоустройству территорий муниципальных образований;5000044120</t>
  </si>
  <si>
    <t>24411</t>
  </si>
  <si>
    <t>Иной межбюджетный трансферт на мероприятия по обеспечению безопасности пешеходной инфраструктуры;5000044210</t>
  </si>
  <si>
    <t>24418</t>
  </si>
  <si>
    <t>иные межбюджетные трансферты на поощрение победителей регионального этапа Всероссийского конкурса "Лучшая муниципальная практика";5000044230</t>
  </si>
  <si>
    <t>24440</t>
  </si>
  <si>
    <t>Иной межбюджетный трансферт на мероприятия по развитию систем децентрализованного теплоснабжения;5000044350</t>
  </si>
  <si>
    <t>24436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</si>
  <si>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Федерации;500005549F</t>
  </si>
  <si>
    <t>Иные межбюджетные трансферты из резервного фонда Правительства Республики Карелия;5000075040</t>
  </si>
  <si>
    <t>Сведения о фактических расходах на предоставление межбюджетных трансфертов из бюджета муниципального района, в том числе с детализацией по формам и целевому назначению межбюджетных трансфертов, в сравнении с первоначально утвержденным решением о бюджете значениями, с уточненными значениями</t>
  </si>
  <si>
    <t>Бюджетные назначения с учетом всех внесенных изменений</t>
  </si>
  <si>
    <t>исполнение</t>
  </si>
  <si>
    <t>неисполненные назначения с учетом всех внесенных изменений</t>
  </si>
  <si>
    <t>Бюджетные назначения (первоначально утвержденные)</t>
  </si>
  <si>
    <t>отклонение от первоначальных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</si>
</sst>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2" fillId="0" borderId="1" xfId="0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Protection="1">
      <protection locked="0"/>
    </xf>
    <xf numFmtId="4" fontId="3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3" fillId="0" borderId="1" xfId="0" applyNumberFormat="1" applyFont="1" applyFill="1" applyBorder="1" applyAlignment="1" applyProtection="1">
      <alignment wrapText="1"/>
    </xf>
    <xf numFmtId="0" fontId="0" fillId="0" borderId="0" xfId="0" applyFill="1" applyAlignment="1">
      <alignment horizont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Protection="1">
      <protection locked="0"/>
    </xf>
    <xf numFmtId="4" fontId="4" fillId="0" borderId="1" xfId="0" applyNumberFormat="1" applyFont="1" applyFill="1" applyBorder="1" applyProtection="1">
      <protection locked="0"/>
    </xf>
    <xf numFmtId="0" fontId="1" fillId="0" borderId="0" xfId="0" applyFont="1" applyFill="1"/>
    <xf numFmtId="49" fontId="5" fillId="0" borderId="1" xfId="0" applyNumberFormat="1" applyFont="1" applyFill="1" applyBorder="1" applyAlignment="1" applyProtection="1">
      <alignment wrapText="1"/>
    </xf>
    <xf numFmtId="49" fontId="5" fillId="0" borderId="1" xfId="0" applyNumberFormat="1" applyFont="1" applyFill="1" applyBorder="1" applyProtection="1">
      <protection locked="0"/>
    </xf>
    <xf numFmtId="4" fontId="5" fillId="0" borderId="1" xfId="0" applyNumberFormat="1" applyFont="1" applyFill="1" applyBorder="1" applyProtection="1">
      <protection locked="0"/>
    </xf>
    <xf numFmtId="0" fontId="6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G7" sqref="G7:H7"/>
    </sheetView>
  </sheetViews>
  <sheetFormatPr defaultRowHeight="15" x14ac:dyDescent="0.25"/>
  <cols>
    <col min="1" max="1" width="50.5703125" style="5" customWidth="1"/>
    <col min="2" max="2" width="10" style="1" customWidth="1"/>
    <col min="3" max="4" width="19.5703125" style="1" customWidth="1"/>
    <col min="5" max="7" width="30" style="1" customWidth="1"/>
    <col min="8" max="8" width="23" style="1" customWidth="1"/>
    <col min="9" max="229" width="9.140625" style="1"/>
    <col min="230" max="230" width="0" style="1" hidden="1" customWidth="1"/>
    <col min="231" max="232" width="20" style="1" customWidth="1"/>
    <col min="233" max="233" width="10" style="1" customWidth="1"/>
    <col min="234" max="234" width="17" style="1" customWidth="1"/>
    <col min="235" max="235" width="30" style="1" customWidth="1"/>
    <col min="236" max="236" width="10" style="1" customWidth="1"/>
    <col min="237" max="263" width="30" style="1" customWidth="1"/>
    <col min="264" max="485" width="9.140625" style="1"/>
    <col min="486" max="486" width="0" style="1" hidden="1" customWidth="1"/>
    <col min="487" max="488" width="20" style="1" customWidth="1"/>
    <col min="489" max="489" width="10" style="1" customWidth="1"/>
    <col min="490" max="490" width="17" style="1" customWidth="1"/>
    <col min="491" max="491" width="30" style="1" customWidth="1"/>
    <col min="492" max="492" width="10" style="1" customWidth="1"/>
    <col min="493" max="519" width="30" style="1" customWidth="1"/>
    <col min="520" max="741" width="9.140625" style="1"/>
    <col min="742" max="742" width="0" style="1" hidden="1" customWidth="1"/>
    <col min="743" max="744" width="20" style="1" customWidth="1"/>
    <col min="745" max="745" width="10" style="1" customWidth="1"/>
    <col min="746" max="746" width="17" style="1" customWidth="1"/>
    <col min="747" max="747" width="30" style="1" customWidth="1"/>
    <col min="748" max="748" width="10" style="1" customWidth="1"/>
    <col min="749" max="775" width="30" style="1" customWidth="1"/>
    <col min="776" max="997" width="9.140625" style="1"/>
    <col min="998" max="998" width="0" style="1" hidden="1" customWidth="1"/>
    <col min="999" max="1000" width="20" style="1" customWidth="1"/>
    <col min="1001" max="1001" width="10" style="1" customWidth="1"/>
    <col min="1002" max="1002" width="17" style="1" customWidth="1"/>
    <col min="1003" max="1003" width="30" style="1" customWidth="1"/>
    <col min="1004" max="1004" width="10" style="1" customWidth="1"/>
    <col min="1005" max="1031" width="30" style="1" customWidth="1"/>
    <col min="1032" max="1253" width="9.140625" style="1"/>
    <col min="1254" max="1254" width="0" style="1" hidden="1" customWidth="1"/>
    <col min="1255" max="1256" width="20" style="1" customWidth="1"/>
    <col min="1257" max="1257" width="10" style="1" customWidth="1"/>
    <col min="1258" max="1258" width="17" style="1" customWidth="1"/>
    <col min="1259" max="1259" width="30" style="1" customWidth="1"/>
    <col min="1260" max="1260" width="10" style="1" customWidth="1"/>
    <col min="1261" max="1287" width="30" style="1" customWidth="1"/>
    <col min="1288" max="1509" width="9.140625" style="1"/>
    <col min="1510" max="1510" width="0" style="1" hidden="1" customWidth="1"/>
    <col min="1511" max="1512" width="20" style="1" customWidth="1"/>
    <col min="1513" max="1513" width="10" style="1" customWidth="1"/>
    <col min="1514" max="1514" width="17" style="1" customWidth="1"/>
    <col min="1515" max="1515" width="30" style="1" customWidth="1"/>
    <col min="1516" max="1516" width="10" style="1" customWidth="1"/>
    <col min="1517" max="1543" width="30" style="1" customWidth="1"/>
    <col min="1544" max="1765" width="9.140625" style="1"/>
    <col min="1766" max="1766" width="0" style="1" hidden="1" customWidth="1"/>
    <col min="1767" max="1768" width="20" style="1" customWidth="1"/>
    <col min="1769" max="1769" width="10" style="1" customWidth="1"/>
    <col min="1770" max="1770" width="17" style="1" customWidth="1"/>
    <col min="1771" max="1771" width="30" style="1" customWidth="1"/>
    <col min="1772" max="1772" width="10" style="1" customWidth="1"/>
    <col min="1773" max="1799" width="30" style="1" customWidth="1"/>
    <col min="1800" max="2021" width="9.140625" style="1"/>
    <col min="2022" max="2022" width="0" style="1" hidden="1" customWidth="1"/>
    <col min="2023" max="2024" width="20" style="1" customWidth="1"/>
    <col min="2025" max="2025" width="10" style="1" customWidth="1"/>
    <col min="2026" max="2026" width="17" style="1" customWidth="1"/>
    <col min="2027" max="2027" width="30" style="1" customWidth="1"/>
    <col min="2028" max="2028" width="10" style="1" customWidth="1"/>
    <col min="2029" max="2055" width="30" style="1" customWidth="1"/>
    <col min="2056" max="2277" width="9.140625" style="1"/>
    <col min="2278" max="2278" width="0" style="1" hidden="1" customWidth="1"/>
    <col min="2279" max="2280" width="20" style="1" customWidth="1"/>
    <col min="2281" max="2281" width="10" style="1" customWidth="1"/>
    <col min="2282" max="2282" width="17" style="1" customWidth="1"/>
    <col min="2283" max="2283" width="30" style="1" customWidth="1"/>
    <col min="2284" max="2284" width="10" style="1" customWidth="1"/>
    <col min="2285" max="2311" width="30" style="1" customWidth="1"/>
    <col min="2312" max="2533" width="9.140625" style="1"/>
    <col min="2534" max="2534" width="0" style="1" hidden="1" customWidth="1"/>
    <col min="2535" max="2536" width="20" style="1" customWidth="1"/>
    <col min="2537" max="2537" width="10" style="1" customWidth="1"/>
    <col min="2538" max="2538" width="17" style="1" customWidth="1"/>
    <col min="2539" max="2539" width="30" style="1" customWidth="1"/>
    <col min="2540" max="2540" width="10" style="1" customWidth="1"/>
    <col min="2541" max="2567" width="30" style="1" customWidth="1"/>
    <col min="2568" max="2789" width="9.140625" style="1"/>
    <col min="2790" max="2790" width="0" style="1" hidden="1" customWidth="1"/>
    <col min="2791" max="2792" width="20" style="1" customWidth="1"/>
    <col min="2793" max="2793" width="10" style="1" customWidth="1"/>
    <col min="2794" max="2794" width="17" style="1" customWidth="1"/>
    <col min="2795" max="2795" width="30" style="1" customWidth="1"/>
    <col min="2796" max="2796" width="10" style="1" customWidth="1"/>
    <col min="2797" max="2823" width="30" style="1" customWidth="1"/>
    <col min="2824" max="3045" width="9.140625" style="1"/>
    <col min="3046" max="3046" width="0" style="1" hidden="1" customWidth="1"/>
    <col min="3047" max="3048" width="20" style="1" customWidth="1"/>
    <col min="3049" max="3049" width="10" style="1" customWidth="1"/>
    <col min="3050" max="3050" width="17" style="1" customWidth="1"/>
    <col min="3051" max="3051" width="30" style="1" customWidth="1"/>
    <col min="3052" max="3052" width="10" style="1" customWidth="1"/>
    <col min="3053" max="3079" width="30" style="1" customWidth="1"/>
    <col min="3080" max="3301" width="9.140625" style="1"/>
    <col min="3302" max="3302" width="0" style="1" hidden="1" customWidth="1"/>
    <col min="3303" max="3304" width="20" style="1" customWidth="1"/>
    <col min="3305" max="3305" width="10" style="1" customWidth="1"/>
    <col min="3306" max="3306" width="17" style="1" customWidth="1"/>
    <col min="3307" max="3307" width="30" style="1" customWidth="1"/>
    <col min="3308" max="3308" width="10" style="1" customWidth="1"/>
    <col min="3309" max="3335" width="30" style="1" customWidth="1"/>
    <col min="3336" max="3557" width="9.140625" style="1"/>
    <col min="3558" max="3558" width="0" style="1" hidden="1" customWidth="1"/>
    <col min="3559" max="3560" width="20" style="1" customWidth="1"/>
    <col min="3561" max="3561" width="10" style="1" customWidth="1"/>
    <col min="3562" max="3562" width="17" style="1" customWidth="1"/>
    <col min="3563" max="3563" width="30" style="1" customWidth="1"/>
    <col min="3564" max="3564" width="10" style="1" customWidth="1"/>
    <col min="3565" max="3591" width="30" style="1" customWidth="1"/>
    <col min="3592" max="3813" width="9.140625" style="1"/>
    <col min="3814" max="3814" width="0" style="1" hidden="1" customWidth="1"/>
    <col min="3815" max="3816" width="20" style="1" customWidth="1"/>
    <col min="3817" max="3817" width="10" style="1" customWidth="1"/>
    <col min="3818" max="3818" width="17" style="1" customWidth="1"/>
    <col min="3819" max="3819" width="30" style="1" customWidth="1"/>
    <col min="3820" max="3820" width="10" style="1" customWidth="1"/>
    <col min="3821" max="3847" width="30" style="1" customWidth="1"/>
    <col min="3848" max="4069" width="9.140625" style="1"/>
    <col min="4070" max="4070" width="0" style="1" hidden="1" customWidth="1"/>
    <col min="4071" max="4072" width="20" style="1" customWidth="1"/>
    <col min="4073" max="4073" width="10" style="1" customWidth="1"/>
    <col min="4074" max="4074" width="17" style="1" customWidth="1"/>
    <col min="4075" max="4075" width="30" style="1" customWidth="1"/>
    <col min="4076" max="4076" width="10" style="1" customWidth="1"/>
    <col min="4077" max="4103" width="30" style="1" customWidth="1"/>
    <col min="4104" max="4325" width="9.140625" style="1"/>
    <col min="4326" max="4326" width="0" style="1" hidden="1" customWidth="1"/>
    <col min="4327" max="4328" width="20" style="1" customWidth="1"/>
    <col min="4329" max="4329" width="10" style="1" customWidth="1"/>
    <col min="4330" max="4330" width="17" style="1" customWidth="1"/>
    <col min="4331" max="4331" width="30" style="1" customWidth="1"/>
    <col min="4332" max="4332" width="10" style="1" customWidth="1"/>
    <col min="4333" max="4359" width="30" style="1" customWidth="1"/>
    <col min="4360" max="4581" width="9.140625" style="1"/>
    <col min="4582" max="4582" width="0" style="1" hidden="1" customWidth="1"/>
    <col min="4583" max="4584" width="20" style="1" customWidth="1"/>
    <col min="4585" max="4585" width="10" style="1" customWidth="1"/>
    <col min="4586" max="4586" width="17" style="1" customWidth="1"/>
    <col min="4587" max="4587" width="30" style="1" customWidth="1"/>
    <col min="4588" max="4588" width="10" style="1" customWidth="1"/>
    <col min="4589" max="4615" width="30" style="1" customWidth="1"/>
    <col min="4616" max="4837" width="9.140625" style="1"/>
    <col min="4838" max="4838" width="0" style="1" hidden="1" customWidth="1"/>
    <col min="4839" max="4840" width="20" style="1" customWidth="1"/>
    <col min="4841" max="4841" width="10" style="1" customWidth="1"/>
    <col min="4842" max="4842" width="17" style="1" customWidth="1"/>
    <col min="4843" max="4843" width="30" style="1" customWidth="1"/>
    <col min="4844" max="4844" width="10" style="1" customWidth="1"/>
    <col min="4845" max="4871" width="30" style="1" customWidth="1"/>
    <col min="4872" max="5093" width="9.140625" style="1"/>
    <col min="5094" max="5094" width="0" style="1" hidden="1" customWidth="1"/>
    <col min="5095" max="5096" width="20" style="1" customWidth="1"/>
    <col min="5097" max="5097" width="10" style="1" customWidth="1"/>
    <col min="5098" max="5098" width="17" style="1" customWidth="1"/>
    <col min="5099" max="5099" width="30" style="1" customWidth="1"/>
    <col min="5100" max="5100" width="10" style="1" customWidth="1"/>
    <col min="5101" max="5127" width="30" style="1" customWidth="1"/>
    <col min="5128" max="5349" width="9.140625" style="1"/>
    <col min="5350" max="5350" width="0" style="1" hidden="1" customWidth="1"/>
    <col min="5351" max="5352" width="20" style="1" customWidth="1"/>
    <col min="5353" max="5353" width="10" style="1" customWidth="1"/>
    <col min="5354" max="5354" width="17" style="1" customWidth="1"/>
    <col min="5355" max="5355" width="30" style="1" customWidth="1"/>
    <col min="5356" max="5356" width="10" style="1" customWidth="1"/>
    <col min="5357" max="5383" width="30" style="1" customWidth="1"/>
    <col min="5384" max="5605" width="9.140625" style="1"/>
    <col min="5606" max="5606" width="0" style="1" hidden="1" customWidth="1"/>
    <col min="5607" max="5608" width="20" style="1" customWidth="1"/>
    <col min="5609" max="5609" width="10" style="1" customWidth="1"/>
    <col min="5610" max="5610" width="17" style="1" customWidth="1"/>
    <col min="5611" max="5611" width="30" style="1" customWidth="1"/>
    <col min="5612" max="5612" width="10" style="1" customWidth="1"/>
    <col min="5613" max="5639" width="30" style="1" customWidth="1"/>
    <col min="5640" max="5861" width="9.140625" style="1"/>
    <col min="5862" max="5862" width="0" style="1" hidden="1" customWidth="1"/>
    <col min="5863" max="5864" width="20" style="1" customWidth="1"/>
    <col min="5865" max="5865" width="10" style="1" customWidth="1"/>
    <col min="5866" max="5866" width="17" style="1" customWidth="1"/>
    <col min="5867" max="5867" width="30" style="1" customWidth="1"/>
    <col min="5868" max="5868" width="10" style="1" customWidth="1"/>
    <col min="5869" max="5895" width="30" style="1" customWidth="1"/>
    <col min="5896" max="6117" width="9.140625" style="1"/>
    <col min="6118" max="6118" width="0" style="1" hidden="1" customWidth="1"/>
    <col min="6119" max="6120" width="20" style="1" customWidth="1"/>
    <col min="6121" max="6121" width="10" style="1" customWidth="1"/>
    <col min="6122" max="6122" width="17" style="1" customWidth="1"/>
    <col min="6123" max="6123" width="30" style="1" customWidth="1"/>
    <col min="6124" max="6124" width="10" style="1" customWidth="1"/>
    <col min="6125" max="6151" width="30" style="1" customWidth="1"/>
    <col min="6152" max="6373" width="9.140625" style="1"/>
    <col min="6374" max="6374" width="0" style="1" hidden="1" customWidth="1"/>
    <col min="6375" max="6376" width="20" style="1" customWidth="1"/>
    <col min="6377" max="6377" width="10" style="1" customWidth="1"/>
    <col min="6378" max="6378" width="17" style="1" customWidth="1"/>
    <col min="6379" max="6379" width="30" style="1" customWidth="1"/>
    <col min="6380" max="6380" width="10" style="1" customWidth="1"/>
    <col min="6381" max="6407" width="30" style="1" customWidth="1"/>
    <col min="6408" max="6629" width="9.140625" style="1"/>
    <col min="6630" max="6630" width="0" style="1" hidden="1" customWidth="1"/>
    <col min="6631" max="6632" width="20" style="1" customWidth="1"/>
    <col min="6633" max="6633" width="10" style="1" customWidth="1"/>
    <col min="6634" max="6634" width="17" style="1" customWidth="1"/>
    <col min="6635" max="6635" width="30" style="1" customWidth="1"/>
    <col min="6636" max="6636" width="10" style="1" customWidth="1"/>
    <col min="6637" max="6663" width="30" style="1" customWidth="1"/>
    <col min="6664" max="6885" width="9.140625" style="1"/>
    <col min="6886" max="6886" width="0" style="1" hidden="1" customWidth="1"/>
    <col min="6887" max="6888" width="20" style="1" customWidth="1"/>
    <col min="6889" max="6889" width="10" style="1" customWidth="1"/>
    <col min="6890" max="6890" width="17" style="1" customWidth="1"/>
    <col min="6891" max="6891" width="30" style="1" customWidth="1"/>
    <col min="6892" max="6892" width="10" style="1" customWidth="1"/>
    <col min="6893" max="6919" width="30" style="1" customWidth="1"/>
    <col min="6920" max="7141" width="9.140625" style="1"/>
    <col min="7142" max="7142" width="0" style="1" hidden="1" customWidth="1"/>
    <col min="7143" max="7144" width="20" style="1" customWidth="1"/>
    <col min="7145" max="7145" width="10" style="1" customWidth="1"/>
    <col min="7146" max="7146" width="17" style="1" customWidth="1"/>
    <col min="7147" max="7147" width="30" style="1" customWidth="1"/>
    <col min="7148" max="7148" width="10" style="1" customWidth="1"/>
    <col min="7149" max="7175" width="30" style="1" customWidth="1"/>
    <col min="7176" max="7397" width="9.140625" style="1"/>
    <col min="7398" max="7398" width="0" style="1" hidden="1" customWidth="1"/>
    <col min="7399" max="7400" width="20" style="1" customWidth="1"/>
    <col min="7401" max="7401" width="10" style="1" customWidth="1"/>
    <col min="7402" max="7402" width="17" style="1" customWidth="1"/>
    <col min="7403" max="7403" width="30" style="1" customWidth="1"/>
    <col min="7404" max="7404" width="10" style="1" customWidth="1"/>
    <col min="7405" max="7431" width="30" style="1" customWidth="1"/>
    <col min="7432" max="7653" width="9.140625" style="1"/>
    <col min="7654" max="7654" width="0" style="1" hidden="1" customWidth="1"/>
    <col min="7655" max="7656" width="20" style="1" customWidth="1"/>
    <col min="7657" max="7657" width="10" style="1" customWidth="1"/>
    <col min="7658" max="7658" width="17" style="1" customWidth="1"/>
    <col min="7659" max="7659" width="30" style="1" customWidth="1"/>
    <col min="7660" max="7660" width="10" style="1" customWidth="1"/>
    <col min="7661" max="7687" width="30" style="1" customWidth="1"/>
    <col min="7688" max="7909" width="9.140625" style="1"/>
    <col min="7910" max="7910" width="0" style="1" hidden="1" customWidth="1"/>
    <col min="7911" max="7912" width="20" style="1" customWidth="1"/>
    <col min="7913" max="7913" width="10" style="1" customWidth="1"/>
    <col min="7914" max="7914" width="17" style="1" customWidth="1"/>
    <col min="7915" max="7915" width="30" style="1" customWidth="1"/>
    <col min="7916" max="7916" width="10" style="1" customWidth="1"/>
    <col min="7917" max="7943" width="30" style="1" customWidth="1"/>
    <col min="7944" max="8165" width="9.140625" style="1"/>
    <col min="8166" max="8166" width="0" style="1" hidden="1" customWidth="1"/>
    <col min="8167" max="8168" width="20" style="1" customWidth="1"/>
    <col min="8169" max="8169" width="10" style="1" customWidth="1"/>
    <col min="8170" max="8170" width="17" style="1" customWidth="1"/>
    <col min="8171" max="8171" width="30" style="1" customWidth="1"/>
    <col min="8172" max="8172" width="10" style="1" customWidth="1"/>
    <col min="8173" max="8199" width="30" style="1" customWidth="1"/>
    <col min="8200" max="8421" width="9.140625" style="1"/>
    <col min="8422" max="8422" width="0" style="1" hidden="1" customWidth="1"/>
    <col min="8423" max="8424" width="20" style="1" customWidth="1"/>
    <col min="8425" max="8425" width="10" style="1" customWidth="1"/>
    <col min="8426" max="8426" width="17" style="1" customWidth="1"/>
    <col min="8427" max="8427" width="30" style="1" customWidth="1"/>
    <col min="8428" max="8428" width="10" style="1" customWidth="1"/>
    <col min="8429" max="8455" width="30" style="1" customWidth="1"/>
    <col min="8456" max="8677" width="9.140625" style="1"/>
    <col min="8678" max="8678" width="0" style="1" hidden="1" customWidth="1"/>
    <col min="8679" max="8680" width="20" style="1" customWidth="1"/>
    <col min="8681" max="8681" width="10" style="1" customWidth="1"/>
    <col min="8682" max="8682" width="17" style="1" customWidth="1"/>
    <col min="8683" max="8683" width="30" style="1" customWidth="1"/>
    <col min="8684" max="8684" width="10" style="1" customWidth="1"/>
    <col min="8685" max="8711" width="30" style="1" customWidth="1"/>
    <col min="8712" max="8933" width="9.140625" style="1"/>
    <col min="8934" max="8934" width="0" style="1" hidden="1" customWidth="1"/>
    <col min="8935" max="8936" width="20" style="1" customWidth="1"/>
    <col min="8937" max="8937" width="10" style="1" customWidth="1"/>
    <col min="8938" max="8938" width="17" style="1" customWidth="1"/>
    <col min="8939" max="8939" width="30" style="1" customWidth="1"/>
    <col min="8940" max="8940" width="10" style="1" customWidth="1"/>
    <col min="8941" max="8967" width="30" style="1" customWidth="1"/>
    <col min="8968" max="9189" width="9.140625" style="1"/>
    <col min="9190" max="9190" width="0" style="1" hidden="1" customWidth="1"/>
    <col min="9191" max="9192" width="20" style="1" customWidth="1"/>
    <col min="9193" max="9193" width="10" style="1" customWidth="1"/>
    <col min="9194" max="9194" width="17" style="1" customWidth="1"/>
    <col min="9195" max="9195" width="30" style="1" customWidth="1"/>
    <col min="9196" max="9196" width="10" style="1" customWidth="1"/>
    <col min="9197" max="9223" width="30" style="1" customWidth="1"/>
    <col min="9224" max="9445" width="9.140625" style="1"/>
    <col min="9446" max="9446" width="0" style="1" hidden="1" customWidth="1"/>
    <col min="9447" max="9448" width="20" style="1" customWidth="1"/>
    <col min="9449" max="9449" width="10" style="1" customWidth="1"/>
    <col min="9450" max="9450" width="17" style="1" customWidth="1"/>
    <col min="9451" max="9451" width="30" style="1" customWidth="1"/>
    <col min="9452" max="9452" width="10" style="1" customWidth="1"/>
    <col min="9453" max="9479" width="30" style="1" customWidth="1"/>
    <col min="9480" max="9701" width="9.140625" style="1"/>
    <col min="9702" max="9702" width="0" style="1" hidden="1" customWidth="1"/>
    <col min="9703" max="9704" width="20" style="1" customWidth="1"/>
    <col min="9705" max="9705" width="10" style="1" customWidth="1"/>
    <col min="9706" max="9706" width="17" style="1" customWidth="1"/>
    <col min="9707" max="9707" width="30" style="1" customWidth="1"/>
    <col min="9708" max="9708" width="10" style="1" customWidth="1"/>
    <col min="9709" max="9735" width="30" style="1" customWidth="1"/>
    <col min="9736" max="9957" width="9.140625" style="1"/>
    <col min="9958" max="9958" width="0" style="1" hidden="1" customWidth="1"/>
    <col min="9959" max="9960" width="20" style="1" customWidth="1"/>
    <col min="9961" max="9961" width="10" style="1" customWidth="1"/>
    <col min="9962" max="9962" width="17" style="1" customWidth="1"/>
    <col min="9963" max="9963" width="30" style="1" customWidth="1"/>
    <col min="9964" max="9964" width="10" style="1" customWidth="1"/>
    <col min="9965" max="9991" width="30" style="1" customWidth="1"/>
    <col min="9992" max="10213" width="9.140625" style="1"/>
    <col min="10214" max="10214" width="0" style="1" hidden="1" customWidth="1"/>
    <col min="10215" max="10216" width="20" style="1" customWidth="1"/>
    <col min="10217" max="10217" width="10" style="1" customWidth="1"/>
    <col min="10218" max="10218" width="17" style="1" customWidth="1"/>
    <col min="10219" max="10219" width="30" style="1" customWidth="1"/>
    <col min="10220" max="10220" width="10" style="1" customWidth="1"/>
    <col min="10221" max="10247" width="30" style="1" customWidth="1"/>
    <col min="10248" max="10469" width="9.140625" style="1"/>
    <col min="10470" max="10470" width="0" style="1" hidden="1" customWidth="1"/>
    <col min="10471" max="10472" width="20" style="1" customWidth="1"/>
    <col min="10473" max="10473" width="10" style="1" customWidth="1"/>
    <col min="10474" max="10474" width="17" style="1" customWidth="1"/>
    <col min="10475" max="10475" width="30" style="1" customWidth="1"/>
    <col min="10476" max="10476" width="10" style="1" customWidth="1"/>
    <col min="10477" max="10503" width="30" style="1" customWidth="1"/>
    <col min="10504" max="10725" width="9.140625" style="1"/>
    <col min="10726" max="10726" width="0" style="1" hidden="1" customWidth="1"/>
    <col min="10727" max="10728" width="20" style="1" customWidth="1"/>
    <col min="10729" max="10729" width="10" style="1" customWidth="1"/>
    <col min="10730" max="10730" width="17" style="1" customWidth="1"/>
    <col min="10731" max="10731" width="30" style="1" customWidth="1"/>
    <col min="10732" max="10732" width="10" style="1" customWidth="1"/>
    <col min="10733" max="10759" width="30" style="1" customWidth="1"/>
    <col min="10760" max="10981" width="9.140625" style="1"/>
    <col min="10982" max="10982" width="0" style="1" hidden="1" customWidth="1"/>
    <col min="10983" max="10984" width="20" style="1" customWidth="1"/>
    <col min="10985" max="10985" width="10" style="1" customWidth="1"/>
    <col min="10986" max="10986" width="17" style="1" customWidth="1"/>
    <col min="10987" max="10987" width="30" style="1" customWidth="1"/>
    <col min="10988" max="10988" width="10" style="1" customWidth="1"/>
    <col min="10989" max="11015" width="30" style="1" customWidth="1"/>
    <col min="11016" max="11237" width="9.140625" style="1"/>
    <col min="11238" max="11238" width="0" style="1" hidden="1" customWidth="1"/>
    <col min="11239" max="11240" width="20" style="1" customWidth="1"/>
    <col min="11241" max="11241" width="10" style="1" customWidth="1"/>
    <col min="11242" max="11242" width="17" style="1" customWidth="1"/>
    <col min="11243" max="11243" width="30" style="1" customWidth="1"/>
    <col min="11244" max="11244" width="10" style="1" customWidth="1"/>
    <col min="11245" max="11271" width="30" style="1" customWidth="1"/>
    <col min="11272" max="11493" width="9.140625" style="1"/>
    <col min="11494" max="11494" width="0" style="1" hidden="1" customWidth="1"/>
    <col min="11495" max="11496" width="20" style="1" customWidth="1"/>
    <col min="11497" max="11497" width="10" style="1" customWidth="1"/>
    <col min="11498" max="11498" width="17" style="1" customWidth="1"/>
    <col min="11499" max="11499" width="30" style="1" customWidth="1"/>
    <col min="11500" max="11500" width="10" style="1" customWidth="1"/>
    <col min="11501" max="11527" width="30" style="1" customWidth="1"/>
    <col min="11528" max="11749" width="9.140625" style="1"/>
    <col min="11750" max="11750" width="0" style="1" hidden="1" customWidth="1"/>
    <col min="11751" max="11752" width="20" style="1" customWidth="1"/>
    <col min="11753" max="11753" width="10" style="1" customWidth="1"/>
    <col min="11754" max="11754" width="17" style="1" customWidth="1"/>
    <col min="11755" max="11755" width="30" style="1" customWidth="1"/>
    <col min="11756" max="11756" width="10" style="1" customWidth="1"/>
    <col min="11757" max="11783" width="30" style="1" customWidth="1"/>
    <col min="11784" max="12005" width="9.140625" style="1"/>
    <col min="12006" max="12006" width="0" style="1" hidden="1" customWidth="1"/>
    <col min="12007" max="12008" width="20" style="1" customWidth="1"/>
    <col min="12009" max="12009" width="10" style="1" customWidth="1"/>
    <col min="12010" max="12010" width="17" style="1" customWidth="1"/>
    <col min="12011" max="12011" width="30" style="1" customWidth="1"/>
    <col min="12012" max="12012" width="10" style="1" customWidth="1"/>
    <col min="12013" max="12039" width="30" style="1" customWidth="1"/>
    <col min="12040" max="12261" width="9.140625" style="1"/>
    <col min="12262" max="12262" width="0" style="1" hidden="1" customWidth="1"/>
    <col min="12263" max="12264" width="20" style="1" customWidth="1"/>
    <col min="12265" max="12265" width="10" style="1" customWidth="1"/>
    <col min="12266" max="12266" width="17" style="1" customWidth="1"/>
    <col min="12267" max="12267" width="30" style="1" customWidth="1"/>
    <col min="12268" max="12268" width="10" style="1" customWidth="1"/>
    <col min="12269" max="12295" width="30" style="1" customWidth="1"/>
    <col min="12296" max="12517" width="9.140625" style="1"/>
    <col min="12518" max="12518" width="0" style="1" hidden="1" customWidth="1"/>
    <col min="12519" max="12520" width="20" style="1" customWidth="1"/>
    <col min="12521" max="12521" width="10" style="1" customWidth="1"/>
    <col min="12522" max="12522" width="17" style="1" customWidth="1"/>
    <col min="12523" max="12523" width="30" style="1" customWidth="1"/>
    <col min="12524" max="12524" width="10" style="1" customWidth="1"/>
    <col min="12525" max="12551" width="30" style="1" customWidth="1"/>
    <col min="12552" max="12773" width="9.140625" style="1"/>
    <col min="12774" max="12774" width="0" style="1" hidden="1" customWidth="1"/>
    <col min="12775" max="12776" width="20" style="1" customWidth="1"/>
    <col min="12777" max="12777" width="10" style="1" customWidth="1"/>
    <col min="12778" max="12778" width="17" style="1" customWidth="1"/>
    <col min="12779" max="12779" width="30" style="1" customWidth="1"/>
    <col min="12780" max="12780" width="10" style="1" customWidth="1"/>
    <col min="12781" max="12807" width="30" style="1" customWidth="1"/>
    <col min="12808" max="13029" width="9.140625" style="1"/>
    <col min="13030" max="13030" width="0" style="1" hidden="1" customWidth="1"/>
    <col min="13031" max="13032" width="20" style="1" customWidth="1"/>
    <col min="13033" max="13033" width="10" style="1" customWidth="1"/>
    <col min="13034" max="13034" width="17" style="1" customWidth="1"/>
    <col min="13035" max="13035" width="30" style="1" customWidth="1"/>
    <col min="13036" max="13036" width="10" style="1" customWidth="1"/>
    <col min="13037" max="13063" width="30" style="1" customWidth="1"/>
    <col min="13064" max="13285" width="9.140625" style="1"/>
    <col min="13286" max="13286" width="0" style="1" hidden="1" customWidth="1"/>
    <col min="13287" max="13288" width="20" style="1" customWidth="1"/>
    <col min="13289" max="13289" width="10" style="1" customWidth="1"/>
    <col min="13290" max="13290" width="17" style="1" customWidth="1"/>
    <col min="13291" max="13291" width="30" style="1" customWidth="1"/>
    <col min="13292" max="13292" width="10" style="1" customWidth="1"/>
    <col min="13293" max="13319" width="30" style="1" customWidth="1"/>
    <col min="13320" max="13541" width="9.140625" style="1"/>
    <col min="13542" max="13542" width="0" style="1" hidden="1" customWidth="1"/>
    <col min="13543" max="13544" width="20" style="1" customWidth="1"/>
    <col min="13545" max="13545" width="10" style="1" customWidth="1"/>
    <col min="13546" max="13546" width="17" style="1" customWidth="1"/>
    <col min="13547" max="13547" width="30" style="1" customWidth="1"/>
    <col min="13548" max="13548" width="10" style="1" customWidth="1"/>
    <col min="13549" max="13575" width="30" style="1" customWidth="1"/>
    <col min="13576" max="13797" width="9.140625" style="1"/>
    <col min="13798" max="13798" width="0" style="1" hidden="1" customWidth="1"/>
    <col min="13799" max="13800" width="20" style="1" customWidth="1"/>
    <col min="13801" max="13801" width="10" style="1" customWidth="1"/>
    <col min="13802" max="13802" width="17" style="1" customWidth="1"/>
    <col min="13803" max="13803" width="30" style="1" customWidth="1"/>
    <col min="13804" max="13804" width="10" style="1" customWidth="1"/>
    <col min="13805" max="13831" width="30" style="1" customWidth="1"/>
    <col min="13832" max="14053" width="9.140625" style="1"/>
    <col min="14054" max="14054" width="0" style="1" hidden="1" customWidth="1"/>
    <col min="14055" max="14056" width="20" style="1" customWidth="1"/>
    <col min="14057" max="14057" width="10" style="1" customWidth="1"/>
    <col min="14058" max="14058" width="17" style="1" customWidth="1"/>
    <col min="14059" max="14059" width="30" style="1" customWidth="1"/>
    <col min="14060" max="14060" width="10" style="1" customWidth="1"/>
    <col min="14061" max="14087" width="30" style="1" customWidth="1"/>
    <col min="14088" max="14309" width="9.140625" style="1"/>
    <col min="14310" max="14310" width="0" style="1" hidden="1" customWidth="1"/>
    <col min="14311" max="14312" width="20" style="1" customWidth="1"/>
    <col min="14313" max="14313" width="10" style="1" customWidth="1"/>
    <col min="14314" max="14314" width="17" style="1" customWidth="1"/>
    <col min="14315" max="14315" width="30" style="1" customWidth="1"/>
    <col min="14316" max="14316" width="10" style="1" customWidth="1"/>
    <col min="14317" max="14343" width="30" style="1" customWidth="1"/>
    <col min="14344" max="14565" width="9.140625" style="1"/>
    <col min="14566" max="14566" width="0" style="1" hidden="1" customWidth="1"/>
    <col min="14567" max="14568" width="20" style="1" customWidth="1"/>
    <col min="14569" max="14569" width="10" style="1" customWidth="1"/>
    <col min="14570" max="14570" width="17" style="1" customWidth="1"/>
    <col min="14571" max="14571" width="30" style="1" customWidth="1"/>
    <col min="14572" max="14572" width="10" style="1" customWidth="1"/>
    <col min="14573" max="14599" width="30" style="1" customWidth="1"/>
    <col min="14600" max="14821" width="9.140625" style="1"/>
    <col min="14822" max="14822" width="0" style="1" hidden="1" customWidth="1"/>
    <col min="14823" max="14824" width="20" style="1" customWidth="1"/>
    <col min="14825" max="14825" width="10" style="1" customWidth="1"/>
    <col min="14826" max="14826" width="17" style="1" customWidth="1"/>
    <col min="14827" max="14827" width="30" style="1" customWidth="1"/>
    <col min="14828" max="14828" width="10" style="1" customWidth="1"/>
    <col min="14829" max="14855" width="30" style="1" customWidth="1"/>
    <col min="14856" max="15077" width="9.140625" style="1"/>
    <col min="15078" max="15078" width="0" style="1" hidden="1" customWidth="1"/>
    <col min="15079" max="15080" width="20" style="1" customWidth="1"/>
    <col min="15081" max="15081" width="10" style="1" customWidth="1"/>
    <col min="15082" max="15082" width="17" style="1" customWidth="1"/>
    <col min="15083" max="15083" width="30" style="1" customWidth="1"/>
    <col min="15084" max="15084" width="10" style="1" customWidth="1"/>
    <col min="15085" max="15111" width="30" style="1" customWidth="1"/>
    <col min="15112" max="15333" width="9.140625" style="1"/>
    <col min="15334" max="15334" width="0" style="1" hidden="1" customWidth="1"/>
    <col min="15335" max="15336" width="20" style="1" customWidth="1"/>
    <col min="15337" max="15337" width="10" style="1" customWidth="1"/>
    <col min="15338" max="15338" width="17" style="1" customWidth="1"/>
    <col min="15339" max="15339" width="30" style="1" customWidth="1"/>
    <col min="15340" max="15340" width="10" style="1" customWidth="1"/>
    <col min="15341" max="15367" width="30" style="1" customWidth="1"/>
    <col min="15368" max="15589" width="9.140625" style="1"/>
    <col min="15590" max="15590" width="0" style="1" hidden="1" customWidth="1"/>
    <col min="15591" max="15592" width="20" style="1" customWidth="1"/>
    <col min="15593" max="15593" width="10" style="1" customWidth="1"/>
    <col min="15594" max="15594" width="17" style="1" customWidth="1"/>
    <col min="15595" max="15595" width="30" style="1" customWidth="1"/>
    <col min="15596" max="15596" width="10" style="1" customWidth="1"/>
    <col min="15597" max="15623" width="30" style="1" customWidth="1"/>
    <col min="15624" max="15845" width="9.140625" style="1"/>
    <col min="15846" max="15846" width="0" style="1" hidden="1" customWidth="1"/>
    <col min="15847" max="15848" width="20" style="1" customWidth="1"/>
    <col min="15849" max="15849" width="10" style="1" customWidth="1"/>
    <col min="15850" max="15850" width="17" style="1" customWidth="1"/>
    <col min="15851" max="15851" width="30" style="1" customWidth="1"/>
    <col min="15852" max="15852" width="10" style="1" customWidth="1"/>
    <col min="15853" max="15879" width="30" style="1" customWidth="1"/>
    <col min="15880" max="16101" width="9.140625" style="1"/>
    <col min="16102" max="16102" width="0" style="1" hidden="1" customWidth="1"/>
    <col min="16103" max="16104" width="20" style="1" customWidth="1"/>
    <col min="16105" max="16105" width="10" style="1" customWidth="1"/>
    <col min="16106" max="16106" width="17" style="1" customWidth="1"/>
    <col min="16107" max="16107" width="30" style="1" customWidth="1"/>
    <col min="16108" max="16108" width="10" style="1" customWidth="1"/>
    <col min="16109" max="16135" width="30" style="1" customWidth="1"/>
    <col min="16136" max="16384" width="9.140625" style="1"/>
  </cols>
  <sheetData>
    <row r="1" spans="1:8" ht="25.5" customHeight="1" x14ac:dyDescent="0.25">
      <c r="A1" s="7" t="s">
        <v>64</v>
      </c>
      <c r="B1" s="7"/>
      <c r="C1" s="7"/>
      <c r="D1" s="7"/>
      <c r="E1" s="7"/>
      <c r="F1" s="7"/>
      <c r="G1" s="7"/>
      <c r="H1" s="7"/>
    </row>
    <row r="2" spans="1:8" ht="18" customHeight="1" x14ac:dyDescent="0.25">
      <c r="A2" s="7"/>
      <c r="B2" s="7"/>
      <c r="C2" s="7"/>
      <c r="D2" s="7"/>
      <c r="E2" s="7"/>
      <c r="F2" s="7"/>
      <c r="G2" s="7"/>
      <c r="H2" s="7"/>
    </row>
    <row r="3" spans="1:8" ht="48.75" customHeight="1" x14ac:dyDescent="0.25">
      <c r="A3" s="2" t="s">
        <v>0</v>
      </c>
      <c r="B3" s="8" t="s">
        <v>1</v>
      </c>
      <c r="C3" s="8" t="s">
        <v>26</v>
      </c>
      <c r="D3" s="2" t="s">
        <v>68</v>
      </c>
      <c r="E3" s="2" t="s">
        <v>65</v>
      </c>
      <c r="F3" s="2" t="s">
        <v>66</v>
      </c>
      <c r="G3" s="2" t="s">
        <v>69</v>
      </c>
      <c r="H3" s="2" t="s">
        <v>67</v>
      </c>
    </row>
    <row r="4" spans="1:8" x14ac:dyDescent="0.25">
      <c r="A4" s="2" t="s">
        <v>2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</row>
    <row r="5" spans="1:8" s="12" customFormat="1" x14ac:dyDescent="0.25">
      <c r="A5" s="9" t="s">
        <v>3</v>
      </c>
      <c r="B5" s="10" t="s">
        <v>4</v>
      </c>
      <c r="C5" s="10"/>
      <c r="D5" s="11">
        <f>D6+D10+D24+D27</f>
        <v>15386800</v>
      </c>
      <c r="E5" s="11">
        <f>E6+E10+E24+E27</f>
        <v>84085126.75</v>
      </c>
      <c r="F5" s="11">
        <f>F6+F10+F24+F27</f>
        <v>75544080.739999995</v>
      </c>
      <c r="G5" s="11">
        <f>D5-F5</f>
        <v>-60157280.739999995</v>
      </c>
      <c r="H5" s="11">
        <f>E5-F5</f>
        <v>8541046.0100000054</v>
      </c>
    </row>
    <row r="6" spans="1:8" s="12" customFormat="1" x14ac:dyDescent="0.25">
      <c r="A6" s="9" t="s">
        <v>15</v>
      </c>
      <c r="B6" s="10" t="s">
        <v>16</v>
      </c>
      <c r="C6" s="10"/>
      <c r="D6" s="11">
        <f>D7</f>
        <v>13095000</v>
      </c>
      <c r="E6" s="11">
        <f>E7</f>
        <v>12932200</v>
      </c>
      <c r="F6" s="11">
        <f>F7</f>
        <v>12932200</v>
      </c>
      <c r="G6" s="11">
        <f t="shared" ref="G6:H38" si="0">D6-F6</f>
        <v>162800</v>
      </c>
      <c r="H6" s="11">
        <f t="shared" ref="H6:H38" si="1">E6-F6</f>
        <v>0</v>
      </c>
    </row>
    <row r="7" spans="1:8" s="16" customFormat="1" ht="26.25" x14ac:dyDescent="0.25">
      <c r="A7" s="13" t="s">
        <v>17</v>
      </c>
      <c r="B7" s="14" t="s">
        <v>18</v>
      </c>
      <c r="C7" s="14"/>
      <c r="D7" s="15">
        <f>D8+D9</f>
        <v>13095000</v>
      </c>
      <c r="E7" s="15">
        <f>E8+E9</f>
        <v>12932200</v>
      </c>
      <c r="F7" s="15">
        <f>F8+F9</f>
        <v>12932200</v>
      </c>
      <c r="G7" s="15">
        <f t="shared" si="0"/>
        <v>162800</v>
      </c>
      <c r="H7" s="15">
        <f t="shared" si="1"/>
        <v>0</v>
      </c>
    </row>
    <row r="8" spans="1:8" ht="39" x14ac:dyDescent="0.25">
      <c r="A8" s="6" t="s">
        <v>21</v>
      </c>
      <c r="B8" s="3"/>
      <c r="C8" s="3"/>
      <c r="D8" s="4">
        <v>10587000</v>
      </c>
      <c r="E8" s="4">
        <v>10424200</v>
      </c>
      <c r="F8" s="4">
        <v>10424200</v>
      </c>
      <c r="G8" s="4">
        <f t="shared" si="0"/>
        <v>162800</v>
      </c>
      <c r="H8" s="4">
        <f t="shared" si="1"/>
        <v>0</v>
      </c>
    </row>
    <row r="9" spans="1:8" ht="51.75" x14ac:dyDescent="0.25">
      <c r="A9" s="6" t="s">
        <v>22</v>
      </c>
      <c r="B9" s="3"/>
      <c r="C9" s="3"/>
      <c r="D9" s="4">
        <v>2508000</v>
      </c>
      <c r="E9" s="4">
        <v>2508000</v>
      </c>
      <c r="F9" s="4">
        <v>2508000</v>
      </c>
      <c r="G9" s="4">
        <f t="shared" si="0"/>
        <v>0</v>
      </c>
      <c r="H9" s="4">
        <f t="shared" si="1"/>
        <v>0</v>
      </c>
    </row>
    <row r="10" spans="1:8" s="12" customFormat="1" x14ac:dyDescent="0.25">
      <c r="A10" s="9" t="s">
        <v>9</v>
      </c>
      <c r="B10" s="10" t="s">
        <v>10</v>
      </c>
      <c r="C10" s="10"/>
      <c r="D10" s="11">
        <f>D11+D17+D22</f>
        <v>887400</v>
      </c>
      <c r="E10" s="11">
        <f>E11+E17+E22</f>
        <v>36641662.469999999</v>
      </c>
      <c r="F10" s="11">
        <f>F11+F17+F22</f>
        <v>36621572.709999993</v>
      </c>
      <c r="G10" s="11">
        <f t="shared" si="0"/>
        <v>-35734172.709999993</v>
      </c>
      <c r="H10" s="11">
        <f t="shared" si="1"/>
        <v>20089.760000005364</v>
      </c>
    </row>
    <row r="11" spans="1:8" s="16" customFormat="1" ht="39" x14ac:dyDescent="0.25">
      <c r="A11" s="13" t="s">
        <v>11</v>
      </c>
      <c r="B11" s="14" t="s">
        <v>12</v>
      </c>
      <c r="C11" s="14"/>
      <c r="D11" s="15">
        <f>SUM(D12:D16)</f>
        <v>887400</v>
      </c>
      <c r="E11" s="15">
        <f>SUM(E12:E16)</f>
        <v>12950409.880000001</v>
      </c>
      <c r="F11" s="15">
        <f>SUM(F12:F16)</f>
        <v>12950042.6</v>
      </c>
      <c r="G11" s="15">
        <f t="shared" si="0"/>
        <v>-12062642.6</v>
      </c>
      <c r="H11" s="15">
        <f t="shared" si="1"/>
        <v>367.28000000119209</v>
      </c>
    </row>
    <row r="12" spans="1:8" ht="64.5" x14ac:dyDescent="0.25">
      <c r="A12" s="6" t="s">
        <v>23</v>
      </c>
      <c r="B12" s="3"/>
      <c r="C12" s="3" t="s">
        <v>27</v>
      </c>
      <c r="D12" s="4">
        <v>887400</v>
      </c>
      <c r="E12" s="4">
        <v>1047400</v>
      </c>
      <c r="F12" s="4">
        <v>1047400</v>
      </c>
      <c r="G12" s="4">
        <f t="shared" si="0"/>
        <v>-160000</v>
      </c>
      <c r="H12" s="4">
        <f t="shared" si="1"/>
        <v>0</v>
      </c>
    </row>
    <row r="13" spans="1:8" ht="26.25" x14ac:dyDescent="0.25">
      <c r="A13" s="6" t="s">
        <v>24</v>
      </c>
      <c r="B13" s="3"/>
      <c r="C13" s="3" t="s">
        <v>28</v>
      </c>
      <c r="D13" s="4"/>
      <c r="E13" s="4">
        <v>102030.39999999999</v>
      </c>
      <c r="F13" s="4">
        <v>102030.39999999999</v>
      </c>
      <c r="G13" s="4">
        <f t="shared" si="0"/>
        <v>-102030.39999999999</v>
      </c>
      <c r="H13" s="4">
        <f t="shared" si="1"/>
        <v>0</v>
      </c>
    </row>
    <row r="14" spans="1:8" ht="51.75" x14ac:dyDescent="0.25">
      <c r="A14" s="6" t="s">
        <v>25</v>
      </c>
      <c r="B14" s="3"/>
      <c r="C14" s="3" t="s">
        <v>29</v>
      </c>
      <c r="D14" s="4"/>
      <c r="E14" s="4">
        <v>7264800</v>
      </c>
      <c r="F14" s="4">
        <v>7264432.8899999997</v>
      </c>
      <c r="G14" s="4">
        <f t="shared" si="0"/>
        <v>-7264432.8899999997</v>
      </c>
      <c r="H14" s="4">
        <f t="shared" si="1"/>
        <v>367.11000000033528</v>
      </c>
    </row>
    <row r="15" spans="1:8" ht="77.25" x14ac:dyDescent="0.25">
      <c r="A15" s="6" t="s">
        <v>30</v>
      </c>
      <c r="B15" s="3"/>
      <c r="C15" s="3" t="s">
        <v>31</v>
      </c>
      <c r="D15" s="4"/>
      <c r="E15" s="4">
        <v>1862000</v>
      </c>
      <c r="F15" s="4">
        <v>1862000</v>
      </c>
      <c r="G15" s="4">
        <f t="shared" si="0"/>
        <v>-1862000</v>
      </c>
      <c r="H15" s="4">
        <f t="shared" si="1"/>
        <v>0</v>
      </c>
    </row>
    <row r="16" spans="1:8" ht="51.75" x14ac:dyDescent="0.25">
      <c r="A16" s="6" t="s">
        <v>32</v>
      </c>
      <c r="B16" s="3"/>
      <c r="C16" s="3" t="s">
        <v>33</v>
      </c>
      <c r="D16" s="4"/>
      <c r="E16" s="4">
        <v>2674179.48</v>
      </c>
      <c r="F16" s="4">
        <v>2674179.31</v>
      </c>
      <c r="G16" s="4">
        <f t="shared" si="0"/>
        <v>-2674179.31</v>
      </c>
      <c r="H16" s="4">
        <f t="shared" si="1"/>
        <v>0.16999999992549419</v>
      </c>
    </row>
    <row r="17" spans="1:8" s="16" customFormat="1" ht="39" x14ac:dyDescent="0.25">
      <c r="A17" s="13" t="s">
        <v>13</v>
      </c>
      <c r="B17" s="14" t="s">
        <v>14</v>
      </c>
      <c r="C17" s="14"/>
      <c r="D17" s="15">
        <f>SUM(D18:D21)</f>
        <v>0</v>
      </c>
      <c r="E17" s="15">
        <f>SUM(E18:E21)</f>
        <v>19757600</v>
      </c>
      <c r="F17" s="15">
        <f>SUM(F18:F21)</f>
        <v>19757504.199999999</v>
      </c>
      <c r="G17" s="15">
        <f t="shared" si="0"/>
        <v>-19757504.199999999</v>
      </c>
      <c r="H17" s="15">
        <f t="shared" si="1"/>
        <v>95.800000000745058</v>
      </c>
    </row>
    <row r="18" spans="1:8" ht="51.75" x14ac:dyDescent="0.25">
      <c r="A18" s="6" t="s">
        <v>32</v>
      </c>
      <c r="B18" s="3"/>
      <c r="C18" s="3" t="s">
        <v>34</v>
      </c>
      <c r="D18" s="4"/>
      <c r="E18" s="4">
        <v>4133300</v>
      </c>
      <c r="F18" s="4">
        <v>4133300</v>
      </c>
      <c r="G18" s="4">
        <f t="shared" si="0"/>
        <v>-4133300</v>
      </c>
      <c r="H18" s="4">
        <f t="shared" si="1"/>
        <v>0</v>
      </c>
    </row>
    <row r="19" spans="1:8" ht="90" x14ac:dyDescent="0.25">
      <c r="A19" s="6" t="s">
        <v>35</v>
      </c>
      <c r="B19" s="3"/>
      <c r="C19" s="3" t="s">
        <v>36</v>
      </c>
      <c r="D19" s="4"/>
      <c r="E19" s="4">
        <v>6500000</v>
      </c>
      <c r="F19" s="4">
        <v>6500000</v>
      </c>
      <c r="G19" s="4">
        <f t="shared" si="0"/>
        <v>-6500000</v>
      </c>
      <c r="H19" s="4">
        <f t="shared" si="1"/>
        <v>0</v>
      </c>
    </row>
    <row r="20" spans="1:8" ht="77.25" x14ac:dyDescent="0.25">
      <c r="A20" s="6" t="s">
        <v>37</v>
      </c>
      <c r="B20" s="3"/>
      <c r="C20" s="3" t="s">
        <v>38</v>
      </c>
      <c r="D20" s="4"/>
      <c r="E20" s="4">
        <v>9033000</v>
      </c>
      <c r="F20" s="4">
        <v>9032962.1400000006</v>
      </c>
      <c r="G20" s="4">
        <f t="shared" si="0"/>
        <v>-9032962.1400000006</v>
      </c>
      <c r="H20" s="4">
        <f t="shared" si="1"/>
        <v>37.859999999403954</v>
      </c>
    </row>
    <row r="21" spans="1:8" ht="64.5" x14ac:dyDescent="0.25">
      <c r="A21" s="6" t="s">
        <v>40</v>
      </c>
      <c r="B21" s="3"/>
      <c r="C21" s="3" t="s">
        <v>39</v>
      </c>
      <c r="D21" s="4"/>
      <c r="E21" s="4">
        <v>91300</v>
      </c>
      <c r="F21" s="4">
        <v>91242.06</v>
      </c>
      <c r="G21" s="4">
        <f t="shared" si="0"/>
        <v>-91242.06</v>
      </c>
      <c r="H21" s="4">
        <f t="shared" si="1"/>
        <v>57.940000000002328</v>
      </c>
    </row>
    <row r="22" spans="1:8" s="16" customFormat="1" x14ac:dyDescent="0.25">
      <c r="A22" s="13" t="s">
        <v>19</v>
      </c>
      <c r="B22" s="14" t="s">
        <v>20</v>
      </c>
      <c r="C22" s="14"/>
      <c r="D22" s="15">
        <f>D23</f>
        <v>0</v>
      </c>
      <c r="E22" s="15">
        <f>E23</f>
        <v>3933652.59</v>
      </c>
      <c r="F22" s="15">
        <f>F23</f>
        <v>3914025.91</v>
      </c>
      <c r="G22" s="15">
        <f t="shared" si="0"/>
        <v>-3914025.91</v>
      </c>
      <c r="H22" s="15">
        <f t="shared" si="1"/>
        <v>19626.679999999702</v>
      </c>
    </row>
    <row r="23" spans="1:8" ht="39" x14ac:dyDescent="0.25">
      <c r="A23" s="6" t="s">
        <v>41</v>
      </c>
      <c r="B23" s="3"/>
      <c r="C23" s="3" t="s">
        <v>42</v>
      </c>
      <c r="D23" s="4"/>
      <c r="E23" s="4">
        <v>3933652.59</v>
      </c>
      <c r="F23" s="4">
        <v>3914025.91</v>
      </c>
      <c r="G23" s="4">
        <f t="shared" si="0"/>
        <v>-3914025.91</v>
      </c>
      <c r="H23" s="4">
        <f t="shared" si="1"/>
        <v>19626.679999999702</v>
      </c>
    </row>
    <row r="24" spans="1:8" s="12" customFormat="1" x14ac:dyDescent="0.25">
      <c r="A24" s="9" t="s">
        <v>5</v>
      </c>
      <c r="B24" s="10" t="s">
        <v>6</v>
      </c>
      <c r="C24" s="10"/>
      <c r="D24" s="11">
        <f>D25+D26</f>
        <v>1404400</v>
      </c>
      <c r="E24" s="11">
        <f>E25+E26</f>
        <v>1566700</v>
      </c>
      <c r="F24" s="11">
        <f>F25+F26</f>
        <v>1566700</v>
      </c>
      <c r="G24" s="11">
        <f t="shared" si="0"/>
        <v>-162300</v>
      </c>
      <c r="H24" s="11">
        <f t="shared" si="1"/>
        <v>0</v>
      </c>
    </row>
    <row r="25" spans="1:8" ht="77.25" x14ac:dyDescent="0.25">
      <c r="A25" s="6" t="s">
        <v>43</v>
      </c>
      <c r="B25" s="3"/>
      <c r="C25" s="3" t="s">
        <v>44</v>
      </c>
      <c r="D25" s="4">
        <v>16000</v>
      </c>
      <c r="E25" s="4">
        <v>16000</v>
      </c>
      <c r="F25" s="4">
        <v>16000</v>
      </c>
      <c r="G25" s="4">
        <f t="shared" si="0"/>
        <v>0</v>
      </c>
      <c r="H25" s="4">
        <f t="shared" si="1"/>
        <v>0</v>
      </c>
    </row>
    <row r="26" spans="1:8" ht="39" x14ac:dyDescent="0.25">
      <c r="A26" s="6" t="s">
        <v>45</v>
      </c>
      <c r="B26" s="3"/>
      <c r="C26" s="3" t="s">
        <v>46</v>
      </c>
      <c r="D26" s="4">
        <v>1388400</v>
      </c>
      <c r="E26" s="4">
        <v>1550700</v>
      </c>
      <c r="F26" s="4">
        <v>1550700</v>
      </c>
      <c r="G26" s="4">
        <f t="shared" si="0"/>
        <v>-162300</v>
      </c>
      <c r="H26" s="4">
        <f t="shared" si="1"/>
        <v>0</v>
      </c>
    </row>
    <row r="27" spans="1:8" s="12" customFormat="1" x14ac:dyDescent="0.25">
      <c r="A27" s="9" t="s">
        <v>7</v>
      </c>
      <c r="B27" s="10" t="s">
        <v>8</v>
      </c>
      <c r="C27" s="10"/>
      <c r="D27" s="11">
        <f>SUM(D28:D38)</f>
        <v>0</v>
      </c>
      <c r="E27" s="11">
        <f>SUM(E28:E38)</f>
        <v>32944564.280000001</v>
      </c>
      <c r="F27" s="11">
        <f>SUM(F28:F38)</f>
        <v>24423608.030000001</v>
      </c>
      <c r="G27" s="11">
        <f t="shared" si="0"/>
        <v>-24423608.030000001</v>
      </c>
      <c r="H27" s="11">
        <f t="shared" si="1"/>
        <v>8520956.25</v>
      </c>
    </row>
    <row r="28" spans="1:8" ht="39" x14ac:dyDescent="0.25">
      <c r="A28" s="6" t="s">
        <v>47</v>
      </c>
      <c r="B28" s="3"/>
      <c r="C28" s="3"/>
      <c r="D28" s="4"/>
      <c r="E28" s="4">
        <v>54000</v>
      </c>
      <c r="F28" s="4">
        <v>54000</v>
      </c>
      <c r="G28" s="4">
        <f t="shared" si="0"/>
        <v>-54000</v>
      </c>
      <c r="H28" s="4">
        <f t="shared" si="1"/>
        <v>0</v>
      </c>
    </row>
    <row r="29" spans="1:8" ht="90" x14ac:dyDescent="0.25">
      <c r="A29" s="6" t="s">
        <v>48</v>
      </c>
      <c r="B29" s="3"/>
      <c r="C29" s="3"/>
      <c r="D29" s="4"/>
      <c r="E29" s="4">
        <v>1621040</v>
      </c>
      <c r="F29" s="4">
        <v>1621040</v>
      </c>
      <c r="G29" s="4">
        <f t="shared" si="0"/>
        <v>-1621040</v>
      </c>
      <c r="H29" s="4">
        <f t="shared" si="1"/>
        <v>0</v>
      </c>
    </row>
    <row r="30" spans="1:8" ht="26.25" x14ac:dyDescent="0.25">
      <c r="A30" s="6" t="s">
        <v>49</v>
      </c>
      <c r="B30" s="3"/>
      <c r="C30" s="3" t="s">
        <v>50</v>
      </c>
      <c r="D30" s="4"/>
      <c r="E30" s="4">
        <f>8.25+6797991.75</f>
        <v>6798000</v>
      </c>
      <c r="F30" s="4">
        <v>6797991.75</v>
      </c>
      <c r="G30" s="4">
        <f t="shared" si="0"/>
        <v>-6797991.75</v>
      </c>
      <c r="H30" s="4">
        <f t="shared" si="1"/>
        <v>8.25</v>
      </c>
    </row>
    <row r="31" spans="1:8" ht="39" x14ac:dyDescent="0.25">
      <c r="A31" s="6" t="s">
        <v>51</v>
      </c>
      <c r="B31" s="3"/>
      <c r="C31" s="3"/>
      <c r="D31" s="4"/>
      <c r="E31" s="4">
        <v>3264350</v>
      </c>
      <c r="F31" s="4">
        <v>3264350</v>
      </c>
      <c r="G31" s="4">
        <f t="shared" si="0"/>
        <v>-3264350</v>
      </c>
      <c r="H31" s="4">
        <f t="shared" si="1"/>
        <v>0</v>
      </c>
    </row>
    <row r="32" spans="1:8" ht="39" x14ac:dyDescent="0.25">
      <c r="A32" s="6" t="s">
        <v>52</v>
      </c>
      <c r="B32" s="3"/>
      <c r="C32" s="3" t="s">
        <v>53</v>
      </c>
      <c r="D32" s="4"/>
      <c r="E32" s="4">
        <v>7190324.2800000003</v>
      </c>
      <c r="F32" s="4">
        <v>7190324.2800000003</v>
      </c>
      <c r="G32" s="4">
        <f t="shared" si="0"/>
        <v>-7190324.2800000003</v>
      </c>
      <c r="H32" s="4">
        <f t="shared" si="1"/>
        <v>0</v>
      </c>
    </row>
    <row r="33" spans="1:8" ht="39" x14ac:dyDescent="0.25">
      <c r="A33" s="6" t="s">
        <v>54</v>
      </c>
      <c r="B33" s="3"/>
      <c r="C33" s="3" t="s">
        <v>55</v>
      </c>
      <c r="D33" s="4"/>
      <c r="E33" s="4">
        <v>660000</v>
      </c>
      <c r="F33" s="4">
        <v>660000</v>
      </c>
      <c r="G33" s="4">
        <f t="shared" si="0"/>
        <v>-660000</v>
      </c>
      <c r="H33" s="4">
        <f t="shared" si="1"/>
        <v>0</v>
      </c>
    </row>
    <row r="34" spans="1:8" ht="39" x14ac:dyDescent="0.25">
      <c r="A34" s="6" t="s">
        <v>56</v>
      </c>
      <c r="B34" s="3"/>
      <c r="C34" s="3" t="s">
        <v>57</v>
      </c>
      <c r="D34" s="4"/>
      <c r="E34" s="4">
        <v>3502000</v>
      </c>
      <c r="F34" s="4">
        <v>3501052</v>
      </c>
      <c r="G34" s="4">
        <f t="shared" si="0"/>
        <v>-3501052</v>
      </c>
      <c r="H34" s="4">
        <f t="shared" si="1"/>
        <v>948</v>
      </c>
    </row>
    <row r="35" spans="1:8" ht="51.75" x14ac:dyDescent="0.25">
      <c r="A35" s="6" t="s">
        <v>58</v>
      </c>
      <c r="B35" s="3"/>
      <c r="C35" s="3" t="s">
        <v>59</v>
      </c>
      <c r="D35" s="4"/>
      <c r="E35" s="4">
        <v>125000</v>
      </c>
      <c r="F35" s="4">
        <v>125000</v>
      </c>
      <c r="G35" s="4">
        <f t="shared" si="0"/>
        <v>-125000</v>
      </c>
      <c r="H35" s="4">
        <f t="shared" si="1"/>
        <v>0</v>
      </c>
    </row>
    <row r="36" spans="1:8" ht="39" x14ac:dyDescent="0.25">
      <c r="A36" s="6" t="s">
        <v>60</v>
      </c>
      <c r="B36" s="3"/>
      <c r="C36" s="3" t="s">
        <v>61</v>
      </c>
      <c r="D36" s="4"/>
      <c r="E36" s="4">
        <v>8520000</v>
      </c>
      <c r="F36" s="4"/>
      <c r="G36" s="4">
        <f t="shared" si="0"/>
        <v>0</v>
      </c>
      <c r="H36" s="4">
        <f t="shared" si="1"/>
        <v>8520000</v>
      </c>
    </row>
    <row r="37" spans="1:8" ht="51.75" x14ac:dyDescent="0.25">
      <c r="A37" s="6" t="s">
        <v>62</v>
      </c>
      <c r="B37" s="3"/>
      <c r="C37" s="3"/>
      <c r="D37" s="4"/>
      <c r="E37" s="4">
        <v>338000</v>
      </c>
      <c r="F37" s="4">
        <v>338000</v>
      </c>
      <c r="G37" s="4">
        <f t="shared" si="0"/>
        <v>-338000</v>
      </c>
      <c r="H37" s="4">
        <f t="shared" si="1"/>
        <v>0</v>
      </c>
    </row>
    <row r="38" spans="1:8" ht="26.25" x14ac:dyDescent="0.25">
      <c r="A38" s="6" t="s">
        <v>63</v>
      </c>
      <c r="B38" s="3"/>
      <c r="C38" s="3"/>
      <c r="D38" s="4"/>
      <c r="E38" s="4">
        <v>871850</v>
      </c>
      <c r="F38" s="4">
        <v>871850</v>
      </c>
      <c r="G38" s="4">
        <f t="shared" si="0"/>
        <v>-871850</v>
      </c>
      <c r="H38" s="4">
        <f t="shared" si="1"/>
        <v>0</v>
      </c>
    </row>
  </sheetData>
  <mergeCells count="1">
    <mergeCell ref="A1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2021-06-22T07:58:48Z</dcterms:created>
  <dcterms:modified xsi:type="dcterms:W3CDTF">2021-06-22T09:32:22Z</dcterms:modified>
</cp:coreProperties>
</file>